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5480" windowHeight="813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F26" i="1"/>
  <c r="H9" i="2" l="1"/>
  <c r="H10"/>
  <c r="H11"/>
  <c r="H12"/>
  <c r="H13"/>
  <c r="H14"/>
  <c r="H15"/>
  <c r="H16"/>
  <c r="H17"/>
  <c r="H8"/>
  <c r="G9"/>
  <c r="G10"/>
  <c r="G11"/>
  <c r="G12"/>
  <c r="G13"/>
  <c r="G14"/>
  <c r="G15"/>
  <c r="G16"/>
  <c r="G17"/>
  <c r="G8"/>
  <c r="E13"/>
  <c r="E9"/>
  <c r="E10"/>
  <c r="E11"/>
  <c r="E12"/>
  <c r="E14"/>
  <c r="E15"/>
  <c r="E16"/>
  <c r="E17"/>
  <c r="E8"/>
  <c r="C18"/>
  <c r="H7" i="1"/>
  <c r="H8"/>
  <c r="H10"/>
  <c r="H11"/>
  <c r="H12"/>
  <c r="H13"/>
  <c r="H14"/>
  <c r="H15"/>
  <c r="H16"/>
  <c r="H18"/>
  <c r="H19"/>
  <c r="H20"/>
  <c r="H21"/>
  <c r="H22"/>
  <c r="H23"/>
  <c r="H24"/>
  <c r="H27"/>
  <c r="H28"/>
  <c r="H29"/>
  <c r="H30"/>
  <c r="H31"/>
  <c r="H32"/>
  <c r="H33"/>
  <c r="G7"/>
  <c r="G8"/>
  <c r="G10"/>
  <c r="G11"/>
  <c r="G12"/>
  <c r="G13"/>
  <c r="G14"/>
  <c r="G15"/>
  <c r="G16"/>
  <c r="G18"/>
  <c r="G19"/>
  <c r="G20"/>
  <c r="G21"/>
  <c r="G22"/>
  <c r="G23"/>
  <c r="G24"/>
  <c r="G27"/>
  <c r="G28"/>
  <c r="G29"/>
  <c r="G30"/>
  <c r="G31"/>
  <c r="G32"/>
  <c r="G33"/>
  <c r="F17"/>
  <c r="F25"/>
  <c r="F9"/>
  <c r="F6" s="1"/>
  <c r="F5" s="1"/>
  <c r="D26"/>
  <c r="H26" s="1"/>
  <c r="C26"/>
  <c r="E7"/>
  <c r="E8"/>
  <c r="E10"/>
  <c r="E11"/>
  <c r="E12"/>
  <c r="E13"/>
  <c r="E14"/>
  <c r="E15"/>
  <c r="E16"/>
  <c r="E18"/>
  <c r="E19"/>
  <c r="E20"/>
  <c r="E21"/>
  <c r="E22"/>
  <c r="E23"/>
  <c r="E24"/>
  <c r="E26"/>
  <c r="E27"/>
  <c r="E28"/>
  <c r="E29"/>
  <c r="E30"/>
  <c r="E31"/>
  <c r="E32"/>
  <c r="E33"/>
  <c r="D25"/>
  <c r="H25" s="1"/>
  <c r="C25"/>
  <c r="D17"/>
  <c r="H17" s="1"/>
  <c r="C17"/>
  <c r="D9"/>
  <c r="H9" s="1"/>
  <c r="C9"/>
  <c r="C6" s="1"/>
  <c r="C5" s="1"/>
  <c r="H20" i="4"/>
  <c r="G20"/>
  <c r="F20"/>
  <c r="F9" i="3"/>
  <c r="D9"/>
  <c r="H9" s="1"/>
  <c r="C9"/>
  <c r="G26" i="1" l="1"/>
  <c r="G25"/>
  <c r="G17"/>
  <c r="G9"/>
  <c r="E25"/>
  <c r="E17"/>
  <c r="E9"/>
  <c r="D6"/>
  <c r="I20" i="4"/>
  <c r="E9" i="3"/>
  <c r="G9"/>
  <c r="H6" i="1" l="1"/>
  <c r="G6"/>
  <c r="D5"/>
  <c r="E6"/>
  <c r="F34"/>
  <c r="E5" l="1"/>
  <c r="H5"/>
  <c r="G5"/>
  <c r="F18" i="2"/>
  <c r="D34" i="1" l="1"/>
  <c r="D18" i="2"/>
  <c r="H18" s="1"/>
  <c r="G18" l="1"/>
  <c r="H34" i="1"/>
  <c r="G34"/>
  <c r="C34"/>
  <c r="E34" s="1"/>
  <c r="E18" i="2"/>
</calcChain>
</file>

<file path=xl/sharedStrings.xml><?xml version="1.0" encoding="utf-8"?>
<sst xmlns="http://schemas.openxmlformats.org/spreadsheetml/2006/main" count="130" uniqueCount="120">
  <si>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</si>
  <si>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</si>
  <si>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</si>
  <si>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</si>
  <si>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</si>
  <si>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</si>
  <si>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</si>
  <si>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</si>
  <si>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</si>
  <si>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</si>
  <si>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</si>
  <si>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</si>
  <si>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</si>
  <si>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</si>
  <si>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</si>
  <si>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</si>
  <si>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</si>
  <si>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</si>
  <si>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</si>
  <si>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</si>
  <si>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</si>
  <si>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</si>
  <si>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</si>
  <si>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</si>
  <si>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</si>
  <si>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</si>
  <si>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</si>
  <si>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</si>
  <si>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</si>
  <si>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</si>
  <si>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</si>
  <si>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</si>
  <si>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</si>
  <si>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</si>
  <si>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</si>
  <si>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</si>
  <si>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</si>
  <si>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</si>
  <si>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</si>
  <si>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</si>
  <si>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</si>
  <si>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</si>
  <si>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</si>
  <si>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</si>
  <si>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</si>
  <si>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</si>
  <si>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</si>
  <si>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</si>
  <si>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</si>
  <si>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</si>
  <si>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</si>
  <si>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</si>
  <si>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</si>
  <si>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</si>
  <si>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</si>
  <si>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</si>
  <si>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</si>
  <si>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</si>
  <si>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</si>
  <si>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</si>
  <si>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</si>
  <si>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</si>
  <si>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</si>
  <si>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</si>
  <si>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</si>
  <si>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</si>
  <si>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</si>
  <si>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</si>
  <si>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</si>
  <si>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</si>
  <si>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</si>
  <si>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</si>
  <si>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</si>
  <si>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2019 год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</si>
  <si>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</si>
  <si>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</si>
  <si>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</si>
  <si>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</si>
  <si>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</si>
  <si>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</si>
  <si>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</si>
  <si>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Основные показатели исполнения бюджета по ведомственной структуре  расходов за 1 квартал 2019 года</t>
  </si>
  <si>
    <t>Исполнение 1 кварт. 2018 г.</t>
  </si>
  <si>
    <t>1 кварт. 2018    1 кварт.2019</t>
  </si>
  <si>
    <t>Отклонение1 кварт. 2019 года и 1 кварт.2018 г.</t>
  </si>
  <si>
    <t>Исполнение  за 1 кварт.2019 г.</t>
  </si>
  <si>
    <t>Исполнено за 1 квартал 2019 года</t>
  </si>
  <si>
    <t xml:space="preserve">Администрация СП 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</si>
  <si>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</si>
  <si>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</si>
  <si>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</si>
  <si>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</si>
  <si>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</si>
  <si>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</si>
  <si>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</si>
  <si>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</si>
  <si>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</si>
  <si>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</si>
  <si>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</si>
  <si>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</si>
  <si>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</si>
  <si>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</si>
  <si>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</si>
  <si>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</si>
  <si>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</si>
  <si>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</si>
  <si>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</si>
  <si>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</si>
  <si>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99 0 00 00000</t>
  </si>
  <si>
    <t>Непрограммные направления расходов</t>
  </si>
  <si>
    <t>Поступление доходов в бюджет СП  Чувашское Урметьево муниципального района Челно-Вершинский за 2 квартал 2019 года ( тыс. руб.)</t>
  </si>
  <si>
    <t>Исполнено 2 кв. 2019</t>
  </si>
  <si>
    <t>Исполнено 2 кварт. 2018</t>
  </si>
  <si>
    <t>Основные показатели исполнения бюджета по расходам за 2 квартал 2019 года</t>
  </si>
  <si>
    <t>Исполнено за 2 кварт. 2018 года</t>
  </si>
  <si>
    <t>2 кварт.2019  2 кварт. 2018 %</t>
  </si>
  <si>
    <t>Отклонение 2 кв. 2019 к 2 кв.2018 г.</t>
  </si>
  <si>
    <t>отклонение 2 кварт. 2019 и 2 кварт. 2018</t>
  </si>
  <si>
    <t>2 кварт.2019 2 кварт. 2018 %</t>
  </si>
  <si>
    <t xml:space="preserve">Перечень муниципальных программ и  подпрограмм, подлежащих финансированию из бюджета СП Чувашское Урметьево   на 2019 год и их исполнение за 2 квартал 2019 года 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</si>
</sst>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0.00000000000000000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0" fontId="28" fillId="15" borderId="1" xfId="0" applyFont="1" applyFill="1" applyBorder="1" applyAlignment="1">
      <alignment vertical="top" wrapText="1"/>
    </xf>
    <xf numFmtId="0" fontId="7" fillId="15" borderId="1" xfId="0" applyFont="1" applyFill="1" applyBorder="1" applyAlignment="1">
      <alignment horizontal="left" vertical="top" wrapText="1"/>
    </xf>
    <xf numFmtId="3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3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49" fontId="10" fillId="15" borderId="4" xfId="889" applyNumberFormat="1" applyFont="1" applyFill="1" applyBorder="1" applyAlignment="1">
      <alignment horizontal="left" vertical="top" wrapText="1"/>
    </xf>
    <xf numFmtId="164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164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164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4" fontId="10" fillId="15" borderId="14" xfId="1" applyNumberFormat="1" applyFont="1" applyFill="1" applyBorder="1" applyAlignment="1" applyProtection="1">
      <alignment vertical="top" wrapText="1"/>
      <protection hidden="1"/>
    </xf>
    <xf numFmtId="4" fontId="10" fillId="15" borderId="1" xfId="1" applyNumberFormat="1" applyFont="1" applyFill="1" applyBorder="1" applyAlignment="1" applyProtection="1">
      <alignment vertical="top" wrapText="1"/>
      <protection hidden="1"/>
    </xf>
    <xf numFmtId="49" fontId="4" fillId="15" borderId="1" xfId="0" applyNumberFormat="1" applyFont="1" applyFill="1" applyBorder="1" applyAlignment="1">
      <alignment horizontal="left" vertical="top" wrapText="1"/>
    </xf>
    <xf numFmtId="2" fontId="4" fillId="15" borderId="1" xfId="0" applyNumberFormat="1" applyFont="1" applyFill="1" applyBorder="1" applyAlignment="1">
      <alignment vertical="top" wrapText="1"/>
    </xf>
    <xf numFmtId="2" fontId="28" fillId="15" borderId="1" xfId="0" applyNumberFormat="1" applyFont="1" applyFill="1" applyBorder="1" applyAlignment="1">
      <alignment horizontal="left" vertical="top" wrapText="1"/>
    </xf>
    <xf numFmtId="2" fontId="4" fillId="15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8" fillId="15" borderId="1" xfId="0" applyNumberFormat="1" applyFont="1" applyFill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top" wrapText="1"/>
    </xf>
    <xf numFmtId="0" fontId="7" fillId="15" borderId="6" xfId="0" applyFont="1" applyFill="1" applyBorder="1" applyAlignment="1">
      <alignment horizontal="center" vertical="top" wrapText="1"/>
    </xf>
    <xf numFmtId="0" fontId="7" fillId="15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opLeftCell="B10" workbookViewId="0">
      <selection activeCell="C7" sqref="C7:C33"/>
    </sheetView>
  </sheetViews>
  <sheetFormatPr defaultRowHeight="1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>
      <c r="A1" s="55" t="s">
        <v>0</v>
      </c>
      <c r="B1" s="55"/>
      <c r="C1" s="55"/>
      <c r="D1" s="55"/>
      <c r="E1" s="55"/>
      <c r="F1" s="55"/>
      <c r="G1" s="55"/>
      <c r="H1" s="55"/>
    </row>
    <row r="2" spans="1:8" ht="32.25" customHeight="1">
      <c r="A2" s="57" t="s">
        <v>110</v>
      </c>
      <c r="B2" s="57"/>
      <c r="C2" s="57"/>
      <c r="D2" s="57"/>
      <c r="E2" s="57"/>
      <c r="F2" s="57"/>
      <c r="G2" s="57"/>
      <c r="H2" s="57"/>
    </row>
    <row r="3" spans="1:8" ht="47.25" customHeight="1">
      <c r="A3" s="56" t="s">
        <v>1</v>
      </c>
      <c r="B3" s="56" t="s">
        <v>2</v>
      </c>
      <c r="C3" s="56" t="s">
        <v>73</v>
      </c>
      <c r="D3" s="56"/>
      <c r="E3" s="56"/>
      <c r="F3" s="58" t="s">
        <v>112</v>
      </c>
      <c r="G3" s="58" t="s">
        <v>118</v>
      </c>
      <c r="H3" s="58" t="s">
        <v>117</v>
      </c>
    </row>
    <row r="4" spans="1:8" ht="31.5">
      <c r="A4" s="56"/>
      <c r="B4" s="56"/>
      <c r="C4" s="15" t="s">
        <v>3</v>
      </c>
      <c r="D4" s="52" t="s">
        <v>111</v>
      </c>
      <c r="E4" s="15" t="s">
        <v>46</v>
      </c>
      <c r="F4" s="58"/>
      <c r="G4" s="58"/>
      <c r="H4" s="58"/>
    </row>
    <row r="5" spans="1:8" ht="31.5" customHeight="1">
      <c r="A5" s="2" t="s">
        <v>5</v>
      </c>
      <c r="B5" s="2" t="s">
        <v>6</v>
      </c>
      <c r="C5" s="2">
        <f>C6+C17</f>
        <v>1192.5520000000001</v>
      </c>
      <c r="D5" s="33">
        <f>D6+D17</f>
        <v>509.8</v>
      </c>
      <c r="E5" s="4">
        <f>D5/C5*100</f>
        <v>42.74866001650242</v>
      </c>
      <c r="F5" s="2">
        <f>F6+F17</f>
        <v>413.52</v>
      </c>
      <c r="G5" s="5">
        <f>D5/F5*100</f>
        <v>123.28303346875606</v>
      </c>
      <c r="H5" s="5">
        <f>D5-F5</f>
        <v>96.28000000000003</v>
      </c>
    </row>
    <row r="6" spans="1:8" ht="31.5" customHeight="1">
      <c r="A6" s="2"/>
      <c r="B6" s="2" t="s">
        <v>71</v>
      </c>
      <c r="C6" s="2">
        <f>C7+C8+C9+C14+C15</f>
        <v>1192.5520000000001</v>
      </c>
      <c r="D6" s="33">
        <f>D7+D8+D9+D14+D15+D16</f>
        <v>509.8</v>
      </c>
      <c r="E6" s="4">
        <f t="shared" ref="E6:E33" si="0">D6/C6*100</f>
        <v>42.74866001650242</v>
      </c>
      <c r="F6" s="2">
        <f>F7+F8+F9+F14+F15+F16</f>
        <v>413.52</v>
      </c>
      <c r="G6" s="5">
        <f t="shared" ref="G6:G34" si="1">D6/F6*100</f>
        <v>123.28303346875606</v>
      </c>
      <c r="H6" s="5">
        <f t="shared" ref="H6:H34" si="2">D6-F6</f>
        <v>96.28000000000003</v>
      </c>
    </row>
    <row r="7" spans="1:8" ht="33" customHeight="1">
      <c r="A7" s="16" t="s">
        <v>7</v>
      </c>
      <c r="B7" s="16" t="s">
        <v>8</v>
      </c>
      <c r="C7" s="37">
        <v>105</v>
      </c>
      <c r="D7" s="54">
        <v>56.92</v>
      </c>
      <c r="E7" s="4">
        <f t="shared" si="0"/>
        <v>54.209523809523809</v>
      </c>
      <c r="F7" s="36">
        <v>30.63</v>
      </c>
      <c r="G7" s="5">
        <f t="shared" si="1"/>
        <v>185.83088475350965</v>
      </c>
      <c r="H7" s="5">
        <f t="shared" si="2"/>
        <v>26.290000000000003</v>
      </c>
    </row>
    <row r="8" spans="1:8" ht="33" customHeight="1">
      <c r="A8" s="32" t="s">
        <v>88</v>
      </c>
      <c r="B8" s="31" t="s">
        <v>89</v>
      </c>
      <c r="C8" s="37">
        <v>667</v>
      </c>
      <c r="D8" s="26">
        <v>347.5</v>
      </c>
      <c r="E8" s="4">
        <f t="shared" si="0"/>
        <v>52.098950524737631</v>
      </c>
      <c r="F8" s="36">
        <v>291.94</v>
      </c>
      <c r="G8" s="5">
        <f t="shared" si="1"/>
        <v>119.03130780297322</v>
      </c>
      <c r="H8" s="5">
        <f t="shared" si="2"/>
        <v>55.56</v>
      </c>
    </row>
    <row r="9" spans="1:8" ht="31.5" customHeight="1">
      <c r="A9" s="3" t="s">
        <v>9</v>
      </c>
      <c r="B9" s="3" t="s">
        <v>10</v>
      </c>
      <c r="C9" s="3">
        <f>C10+C10+C11+C12+C13</f>
        <v>21.5</v>
      </c>
      <c r="D9" s="3">
        <f>D10+D11+D12+D13</f>
        <v>21.5</v>
      </c>
      <c r="E9" s="4">
        <f t="shared" si="0"/>
        <v>100</v>
      </c>
      <c r="F9" s="3">
        <f>F10+F11+F12+F13</f>
        <v>0</v>
      </c>
      <c r="G9" s="5" t="e">
        <f t="shared" si="1"/>
        <v>#DIV/0!</v>
      </c>
      <c r="H9" s="5">
        <f t="shared" si="2"/>
        <v>21.5</v>
      </c>
    </row>
    <row r="10" spans="1:8" ht="50.25" customHeight="1">
      <c r="A10" s="23" t="s">
        <v>74</v>
      </c>
      <c r="B10" s="23" t="s">
        <v>75</v>
      </c>
      <c r="C10" s="36">
        <v>0</v>
      </c>
      <c r="D10" s="23">
        <v>0</v>
      </c>
      <c r="E10" s="4" t="e">
        <f t="shared" si="0"/>
        <v>#DIV/0!</v>
      </c>
      <c r="F10" s="36">
        <v>0</v>
      </c>
      <c r="G10" s="5" t="e">
        <f t="shared" si="1"/>
        <v>#DIV/0!</v>
      </c>
      <c r="H10" s="5">
        <f t="shared" si="2"/>
        <v>0</v>
      </c>
    </row>
    <row r="11" spans="1:8" ht="62.25" customHeight="1">
      <c r="A11" s="16" t="s">
        <v>11</v>
      </c>
      <c r="B11" s="16" t="s">
        <v>12</v>
      </c>
      <c r="C11" s="36">
        <v>0</v>
      </c>
      <c r="D11" s="16">
        <v>0</v>
      </c>
      <c r="E11" s="4" t="e">
        <f t="shared" si="0"/>
        <v>#DIV/0!</v>
      </c>
      <c r="F11" s="36">
        <v>0</v>
      </c>
      <c r="G11" s="5" t="e">
        <f t="shared" si="1"/>
        <v>#DIV/0!</v>
      </c>
      <c r="H11" s="5">
        <f t="shared" si="2"/>
        <v>0</v>
      </c>
    </row>
    <row r="12" spans="1:8" ht="45" customHeight="1">
      <c r="A12" s="16" t="s">
        <v>13</v>
      </c>
      <c r="B12" s="16" t="s">
        <v>14</v>
      </c>
      <c r="C12" s="36">
        <v>21.5</v>
      </c>
      <c r="D12" s="16">
        <v>21.5</v>
      </c>
      <c r="E12" s="4">
        <f t="shared" si="0"/>
        <v>100</v>
      </c>
      <c r="F12" s="36">
        <v>0</v>
      </c>
      <c r="G12" s="5" t="e">
        <f t="shared" si="1"/>
        <v>#DIV/0!</v>
      </c>
      <c r="H12" s="5">
        <f t="shared" si="2"/>
        <v>21.5</v>
      </c>
    </row>
    <row r="13" spans="1:8" ht="45" customHeight="1">
      <c r="A13" s="24" t="s">
        <v>72</v>
      </c>
      <c r="B13" s="24" t="s">
        <v>15</v>
      </c>
      <c r="C13" s="36">
        <v>0</v>
      </c>
      <c r="D13" s="24">
        <v>0</v>
      </c>
      <c r="E13" s="4" t="e">
        <f t="shared" si="0"/>
        <v>#DIV/0!</v>
      </c>
      <c r="F13" s="36">
        <v>0</v>
      </c>
      <c r="G13" s="5" t="e">
        <f t="shared" si="1"/>
        <v>#DIV/0!</v>
      </c>
      <c r="H13" s="5">
        <f t="shared" si="2"/>
        <v>0</v>
      </c>
    </row>
    <row r="14" spans="1:8" ht="45" customHeight="1">
      <c r="A14" s="32" t="s">
        <v>92</v>
      </c>
      <c r="B14" s="31" t="s">
        <v>90</v>
      </c>
      <c r="C14" s="36">
        <v>24.052</v>
      </c>
      <c r="D14" s="31">
        <v>0.02</v>
      </c>
      <c r="E14" s="4">
        <f t="shared" si="0"/>
        <v>8.3153168135705974E-2</v>
      </c>
      <c r="F14" s="36">
        <v>0.5</v>
      </c>
      <c r="G14" s="5">
        <f t="shared" si="1"/>
        <v>4</v>
      </c>
      <c r="H14" s="5">
        <f t="shared" si="2"/>
        <v>-0.48</v>
      </c>
    </row>
    <row r="15" spans="1:8" ht="45" customHeight="1">
      <c r="A15" s="32" t="s">
        <v>91</v>
      </c>
      <c r="B15" s="31" t="s">
        <v>93</v>
      </c>
      <c r="C15" s="36">
        <v>375</v>
      </c>
      <c r="D15" s="31">
        <v>83.86</v>
      </c>
      <c r="E15" s="4">
        <f t="shared" si="0"/>
        <v>22.362666666666666</v>
      </c>
      <c r="F15" s="36">
        <v>90.45</v>
      </c>
      <c r="G15" s="5">
        <f t="shared" si="1"/>
        <v>92.714206744057478</v>
      </c>
      <c r="H15" s="5">
        <f t="shared" si="2"/>
        <v>-6.5900000000000034</v>
      </c>
    </row>
    <row r="16" spans="1:8">
      <c r="A16" s="31" t="s">
        <v>16</v>
      </c>
      <c r="B16" s="16" t="s">
        <v>17</v>
      </c>
      <c r="C16" s="36">
        <v>0</v>
      </c>
      <c r="D16" s="23">
        <v>0</v>
      </c>
      <c r="E16" s="4" t="e">
        <f t="shared" si="0"/>
        <v>#DIV/0!</v>
      </c>
      <c r="F16" s="36">
        <v>0</v>
      </c>
      <c r="G16" s="5" t="e">
        <f t="shared" si="1"/>
        <v>#DIV/0!</v>
      </c>
      <c r="H16" s="5">
        <f t="shared" si="2"/>
        <v>0</v>
      </c>
    </row>
    <row r="17" spans="1:8">
      <c r="A17" s="18"/>
      <c r="B17" s="2" t="s">
        <v>70</v>
      </c>
      <c r="C17" s="2">
        <f>C18+C19+C20+C21+C22+C23+C24</f>
        <v>0</v>
      </c>
      <c r="D17" s="2">
        <f>D18+D19+D20+D21+D22+D23+D24</f>
        <v>0</v>
      </c>
      <c r="E17" s="4" t="e">
        <f t="shared" si="0"/>
        <v>#DIV/0!</v>
      </c>
      <c r="F17" s="2">
        <f>F18+F19+F20+F21+F23+F24</f>
        <v>0</v>
      </c>
      <c r="G17" s="5" t="e">
        <f t="shared" si="1"/>
        <v>#DIV/0!</v>
      </c>
      <c r="H17" s="5">
        <f t="shared" si="2"/>
        <v>0</v>
      </c>
    </row>
    <row r="18" spans="1:8" ht="63.75" customHeight="1">
      <c r="A18" s="16" t="s">
        <v>18</v>
      </c>
      <c r="B18" s="16" t="s">
        <v>19</v>
      </c>
      <c r="C18" s="36">
        <v>0</v>
      </c>
      <c r="D18" s="16"/>
      <c r="E18" s="4" t="e">
        <f t="shared" si="0"/>
        <v>#DIV/0!</v>
      </c>
      <c r="F18" s="36">
        <v>0</v>
      </c>
      <c r="G18" s="5" t="e">
        <f t="shared" si="1"/>
        <v>#DIV/0!</v>
      </c>
      <c r="H18" s="5">
        <f t="shared" si="2"/>
        <v>0</v>
      </c>
    </row>
    <row r="19" spans="1:8" ht="31.5" customHeight="1">
      <c r="A19" s="16" t="s">
        <v>20</v>
      </c>
      <c r="B19" s="16" t="s">
        <v>21</v>
      </c>
      <c r="C19" s="36">
        <v>0</v>
      </c>
      <c r="D19" s="16">
        <v>0</v>
      </c>
      <c r="E19" s="4" t="e">
        <f t="shared" si="0"/>
        <v>#DIV/0!</v>
      </c>
      <c r="F19" s="36">
        <v>0</v>
      </c>
      <c r="G19" s="5" t="e">
        <f t="shared" si="1"/>
        <v>#DIV/0!</v>
      </c>
      <c r="H19" s="5">
        <f t="shared" si="2"/>
        <v>0</v>
      </c>
    </row>
    <row r="20" spans="1:8" ht="39" customHeight="1">
      <c r="A20" s="16" t="s">
        <v>22</v>
      </c>
      <c r="B20" s="16" t="s">
        <v>23</v>
      </c>
      <c r="C20" s="36">
        <v>0</v>
      </c>
      <c r="D20" s="16">
        <v>0</v>
      </c>
      <c r="E20" s="4" t="e">
        <f t="shared" si="0"/>
        <v>#DIV/0!</v>
      </c>
      <c r="F20" s="36">
        <v>0</v>
      </c>
      <c r="G20" s="5" t="e">
        <f t="shared" si="1"/>
        <v>#DIV/0!</v>
      </c>
      <c r="H20" s="5">
        <f t="shared" si="2"/>
        <v>0</v>
      </c>
    </row>
    <row r="21" spans="1:8" ht="66" customHeight="1">
      <c r="A21" s="16" t="s">
        <v>24</v>
      </c>
      <c r="B21" s="16" t="s">
        <v>25</v>
      </c>
      <c r="C21" s="36">
        <v>0</v>
      </c>
      <c r="D21" s="16">
        <v>0</v>
      </c>
      <c r="E21" s="4" t="e">
        <f t="shared" si="0"/>
        <v>#DIV/0!</v>
      </c>
      <c r="F21" s="36">
        <v>0</v>
      </c>
      <c r="G21" s="5" t="e">
        <f t="shared" si="1"/>
        <v>#DIV/0!</v>
      </c>
      <c r="H21" s="5">
        <f t="shared" si="2"/>
        <v>0</v>
      </c>
    </row>
    <row r="22" spans="1:8" ht="35.25" customHeight="1">
      <c r="A22" s="16" t="s">
        <v>26</v>
      </c>
      <c r="B22" s="16" t="s">
        <v>27</v>
      </c>
      <c r="C22" s="36">
        <v>0</v>
      </c>
      <c r="D22" s="16">
        <v>0</v>
      </c>
      <c r="E22" s="4" t="e">
        <f t="shared" si="0"/>
        <v>#DIV/0!</v>
      </c>
      <c r="F22" s="36">
        <v>0</v>
      </c>
      <c r="G22" s="5" t="e">
        <f t="shared" si="1"/>
        <v>#DIV/0!</v>
      </c>
      <c r="H22" s="5">
        <f t="shared" si="2"/>
        <v>0</v>
      </c>
    </row>
    <row r="23" spans="1:8" ht="23.25" customHeight="1">
      <c r="A23" s="16" t="s">
        <v>28</v>
      </c>
      <c r="B23" s="16" t="s">
        <v>29</v>
      </c>
      <c r="C23" s="36">
        <v>0</v>
      </c>
      <c r="D23" s="16">
        <v>0</v>
      </c>
      <c r="E23" s="4" t="e">
        <f t="shared" si="0"/>
        <v>#DIV/0!</v>
      </c>
      <c r="F23" s="36">
        <v>0</v>
      </c>
      <c r="G23" s="5" t="e">
        <f t="shared" si="1"/>
        <v>#DIV/0!</v>
      </c>
      <c r="H23" s="5">
        <f t="shared" si="2"/>
        <v>0</v>
      </c>
    </row>
    <row r="24" spans="1:8" ht="49.5" customHeight="1">
      <c r="A24" s="16" t="s">
        <v>30</v>
      </c>
      <c r="B24" s="16" t="s">
        <v>31</v>
      </c>
      <c r="C24" s="36">
        <v>0</v>
      </c>
      <c r="D24" s="16">
        <v>0</v>
      </c>
      <c r="E24" s="4" t="e">
        <f t="shared" si="0"/>
        <v>#DIV/0!</v>
      </c>
      <c r="F24" s="36">
        <v>0</v>
      </c>
      <c r="G24" s="5" t="e">
        <f t="shared" si="1"/>
        <v>#DIV/0!</v>
      </c>
      <c r="H24" s="5">
        <f t="shared" si="2"/>
        <v>0</v>
      </c>
    </row>
    <row r="25" spans="1:8" ht="22.5" customHeight="1">
      <c r="A25" s="2" t="s">
        <v>32</v>
      </c>
      <c r="B25" s="2" t="s">
        <v>33</v>
      </c>
      <c r="C25" s="28">
        <f>C27+C28+C29+C30+C31+C32+C33</f>
        <v>2722.12</v>
      </c>
      <c r="D25" s="28">
        <f>D27+D28+D29+D30+D31+D32+D33</f>
        <v>949.48</v>
      </c>
      <c r="E25" s="4">
        <f>D25/C25*100</f>
        <v>34.88016692871733</v>
      </c>
      <c r="F25" s="2">
        <f>F27+F28+F29+F30+F31+F32+F33</f>
        <v>587.94000000000005</v>
      </c>
      <c r="G25" s="5">
        <f t="shared" si="1"/>
        <v>161.49266931999864</v>
      </c>
      <c r="H25" s="5">
        <f t="shared" si="2"/>
        <v>361.53999999999996</v>
      </c>
    </row>
    <row r="26" spans="1:8" ht="66.75" customHeight="1">
      <c r="A26" s="16" t="s">
        <v>34</v>
      </c>
      <c r="B26" s="16" t="s">
        <v>35</v>
      </c>
      <c r="C26" s="36">
        <f>C27+C28+C29+C30+C31+C32+C33</f>
        <v>2722.12</v>
      </c>
      <c r="D26" s="29">
        <f>D27+D28+D29+D31+D32</f>
        <v>949.48</v>
      </c>
      <c r="E26" s="4">
        <f>D26/C26*100</f>
        <v>34.88016692871733</v>
      </c>
      <c r="F26" s="36">
        <f>F27+F28+F29</f>
        <v>587.94000000000005</v>
      </c>
      <c r="G26" s="5">
        <f t="shared" si="1"/>
        <v>161.49266931999864</v>
      </c>
      <c r="H26" s="5">
        <f t="shared" si="2"/>
        <v>361.53999999999996</v>
      </c>
    </row>
    <row r="27" spans="1:8" ht="51" customHeight="1">
      <c r="A27" s="25" t="s">
        <v>77</v>
      </c>
      <c r="B27" s="16" t="s">
        <v>36</v>
      </c>
      <c r="C27" s="36">
        <v>736</v>
      </c>
      <c r="D27" s="29">
        <v>267.98</v>
      </c>
      <c r="E27" s="4">
        <f t="shared" si="0"/>
        <v>36.410326086956523</v>
      </c>
      <c r="F27" s="36">
        <v>198.04</v>
      </c>
      <c r="G27" s="5">
        <f t="shared" si="1"/>
        <v>135.31609775802869</v>
      </c>
      <c r="H27" s="5">
        <f t="shared" si="2"/>
        <v>69.940000000000026</v>
      </c>
    </row>
    <row r="28" spans="1:8" ht="63" customHeight="1">
      <c r="A28" s="25" t="s">
        <v>76</v>
      </c>
      <c r="B28" s="16" t="s">
        <v>37</v>
      </c>
      <c r="C28" s="36">
        <v>1903.82</v>
      </c>
      <c r="D28" s="29">
        <v>599.20000000000005</v>
      </c>
      <c r="E28" s="4">
        <f t="shared" si="0"/>
        <v>31.473563677238399</v>
      </c>
      <c r="F28" s="36">
        <v>306.7</v>
      </c>
      <c r="G28" s="5">
        <f t="shared" si="1"/>
        <v>195.37006847081841</v>
      </c>
      <c r="H28" s="5">
        <f t="shared" si="2"/>
        <v>292.50000000000006</v>
      </c>
    </row>
    <row r="29" spans="1:8" ht="65.25" customHeight="1">
      <c r="A29" s="25" t="s">
        <v>78</v>
      </c>
      <c r="B29" s="16" t="s">
        <v>38</v>
      </c>
      <c r="C29" s="36">
        <v>82.3</v>
      </c>
      <c r="D29" s="29">
        <v>82.3</v>
      </c>
      <c r="E29" s="4">
        <f t="shared" si="0"/>
        <v>100</v>
      </c>
      <c r="F29" s="36">
        <v>83.2</v>
      </c>
      <c r="G29" s="5">
        <f t="shared" si="1"/>
        <v>98.918269230769226</v>
      </c>
      <c r="H29" s="5">
        <f t="shared" si="2"/>
        <v>-0.90000000000000568</v>
      </c>
    </row>
    <row r="30" spans="1:8" ht="34.5" customHeight="1">
      <c r="A30" s="25" t="s">
        <v>79</v>
      </c>
      <c r="B30" s="16" t="s">
        <v>39</v>
      </c>
      <c r="C30" s="36">
        <v>0</v>
      </c>
      <c r="D30" s="29">
        <v>0</v>
      </c>
      <c r="E30" s="4" t="e">
        <f t="shared" si="0"/>
        <v>#DIV/0!</v>
      </c>
      <c r="F30" s="36">
        <v>0</v>
      </c>
      <c r="G30" s="5" t="e">
        <f t="shared" si="1"/>
        <v>#DIV/0!</v>
      </c>
      <c r="H30" s="5">
        <f t="shared" si="2"/>
        <v>0</v>
      </c>
    </row>
    <row r="31" spans="1:8" ht="33.75" customHeight="1">
      <c r="A31" s="25" t="s">
        <v>80</v>
      </c>
      <c r="B31" s="16" t="s">
        <v>40</v>
      </c>
      <c r="C31" s="36">
        <v>0</v>
      </c>
      <c r="D31" s="29"/>
      <c r="E31" s="4" t="e">
        <f t="shared" si="0"/>
        <v>#DIV/0!</v>
      </c>
      <c r="F31" s="36">
        <v>0</v>
      </c>
      <c r="G31" s="5" t="e">
        <f t="shared" si="1"/>
        <v>#DIV/0!</v>
      </c>
      <c r="H31" s="5">
        <f t="shared" si="2"/>
        <v>0</v>
      </c>
    </row>
    <row r="32" spans="1:8" ht="165">
      <c r="A32" s="16" t="s">
        <v>41</v>
      </c>
      <c r="B32" s="16" t="s">
        <v>42</v>
      </c>
      <c r="C32" s="36">
        <v>0</v>
      </c>
      <c r="D32" s="29">
        <v>0</v>
      </c>
      <c r="E32" s="4" t="e">
        <f t="shared" si="0"/>
        <v>#DIV/0!</v>
      </c>
      <c r="F32" s="36">
        <v>0</v>
      </c>
      <c r="G32" s="5" t="e">
        <f t="shared" si="1"/>
        <v>#DIV/0!</v>
      </c>
      <c r="H32" s="5">
        <f t="shared" si="2"/>
        <v>0</v>
      </c>
    </row>
    <row r="33" spans="1:8" ht="78.75" customHeight="1">
      <c r="A33" s="16" t="s">
        <v>43</v>
      </c>
      <c r="B33" s="16" t="s">
        <v>44</v>
      </c>
      <c r="C33" s="36">
        <v>0</v>
      </c>
      <c r="D33" s="29">
        <v>0</v>
      </c>
      <c r="E33" s="4" t="e">
        <f t="shared" si="0"/>
        <v>#DIV/0!</v>
      </c>
      <c r="F33" s="36">
        <v>0</v>
      </c>
      <c r="G33" s="5" t="e">
        <f t="shared" si="1"/>
        <v>#DIV/0!</v>
      </c>
      <c r="H33" s="5">
        <f t="shared" si="2"/>
        <v>0</v>
      </c>
    </row>
    <row r="34" spans="1:8" ht="20.25" customHeight="1">
      <c r="A34" s="16"/>
      <c r="B34" s="2" t="s">
        <v>45</v>
      </c>
      <c r="C34" s="28">
        <f>C5+C25</f>
        <v>3914.672</v>
      </c>
      <c r="D34" s="28">
        <f>D5+D25</f>
        <v>1459.28</v>
      </c>
      <c r="E34" s="4">
        <f>D34/C34*100</f>
        <v>37.277197170031101</v>
      </c>
      <c r="F34" s="2">
        <f>F5+F25</f>
        <v>1001.46</v>
      </c>
      <c r="G34" s="5">
        <f t="shared" si="1"/>
        <v>145.7152557266391</v>
      </c>
      <c r="H34" s="5">
        <f t="shared" si="2"/>
        <v>457.81999999999994</v>
      </c>
    </row>
    <row r="35" spans="1:8" ht="15.75">
      <c r="A35" s="1"/>
    </row>
    <row r="36" spans="1:8" ht="15.75">
      <c r="A36" s="1"/>
    </row>
    <row r="37" spans="1:8" ht="15.75">
      <c r="A37" s="1"/>
    </row>
    <row r="38" spans="1:8" ht="15.75">
      <c r="A38" s="1"/>
    </row>
    <row r="39" spans="1:8" ht="15.75">
      <c r="A39" s="1"/>
    </row>
    <row r="40" spans="1:8" ht="15.75">
      <c r="A40" s="1"/>
    </row>
    <row r="41" spans="1:8" ht="15.75">
      <c r="A41" s="1"/>
    </row>
    <row r="42" spans="1:8" ht="15.75">
      <c r="A42" s="1"/>
    </row>
    <row r="43" spans="1:8" ht="15.7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opLeftCell="A3" workbookViewId="0">
      <selection activeCell="C8" sqref="C8:C17"/>
    </sheetView>
  </sheetViews>
  <sheetFormatPr defaultRowHeight="1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>
      <c r="A1" s="55" t="s">
        <v>47</v>
      </c>
      <c r="B1" s="55"/>
      <c r="C1" s="55"/>
      <c r="D1" s="55"/>
      <c r="E1" s="55"/>
      <c r="F1" s="55"/>
      <c r="G1" s="55"/>
      <c r="H1" s="55"/>
    </row>
    <row r="2" spans="1:8" ht="15.75">
      <c r="A2" s="59" t="s">
        <v>113</v>
      </c>
      <c r="B2" s="59"/>
      <c r="C2" s="59"/>
      <c r="D2" s="59"/>
      <c r="E2" s="59"/>
      <c r="F2" s="59"/>
      <c r="G2" s="59"/>
      <c r="H2" s="59"/>
    </row>
    <row r="3" spans="1:8" ht="15.75">
      <c r="A3" s="1"/>
    </row>
    <row r="4" spans="1:8" ht="45" customHeight="1">
      <c r="A4" s="61" t="s">
        <v>48</v>
      </c>
      <c r="B4" s="61" t="s">
        <v>2</v>
      </c>
      <c r="C4" s="61" t="s">
        <v>73</v>
      </c>
      <c r="D4" s="61"/>
      <c r="E4" s="61"/>
      <c r="F4" s="60" t="s">
        <v>114</v>
      </c>
      <c r="G4" s="60" t="s">
        <v>115</v>
      </c>
      <c r="H4" s="60" t="s">
        <v>116</v>
      </c>
    </row>
    <row r="5" spans="1:8">
      <c r="A5" s="61"/>
      <c r="B5" s="61"/>
      <c r="C5" s="61"/>
      <c r="D5" s="61"/>
      <c r="E5" s="61"/>
      <c r="F5" s="60"/>
      <c r="G5" s="60"/>
      <c r="H5" s="60"/>
    </row>
    <row r="6" spans="1:8" ht="30" customHeight="1">
      <c r="A6" s="61"/>
      <c r="B6" s="61"/>
      <c r="C6" s="61" t="s">
        <v>3</v>
      </c>
      <c r="D6" s="60" t="s">
        <v>4</v>
      </c>
      <c r="E6" s="60" t="s">
        <v>46</v>
      </c>
      <c r="F6" s="60"/>
      <c r="G6" s="60"/>
      <c r="H6" s="60"/>
    </row>
    <row r="7" spans="1:8">
      <c r="A7" s="61"/>
      <c r="B7" s="61"/>
      <c r="C7" s="61"/>
      <c r="D7" s="60"/>
      <c r="E7" s="60"/>
      <c r="F7" s="60"/>
      <c r="G7" s="60"/>
      <c r="H7" s="60"/>
    </row>
    <row r="8" spans="1:8" ht="28.5" customHeight="1">
      <c r="A8" s="16">
        <v>100</v>
      </c>
      <c r="B8" s="16" t="s">
        <v>49</v>
      </c>
      <c r="C8" s="37">
        <v>1529.76</v>
      </c>
      <c r="D8" s="16">
        <v>674.4</v>
      </c>
      <c r="E8" s="4">
        <f>D8/C8*100</f>
        <v>44.085346721054279</v>
      </c>
      <c r="F8" s="36">
        <v>563.63</v>
      </c>
      <c r="G8" s="4">
        <f>D8/F8*100</f>
        <v>119.6529638237851</v>
      </c>
      <c r="H8" s="4">
        <f>D8-F8</f>
        <v>110.76999999999998</v>
      </c>
    </row>
    <row r="9" spans="1:8" ht="28.5" customHeight="1">
      <c r="A9" s="34">
        <v>200</v>
      </c>
      <c r="B9" s="34" t="s">
        <v>94</v>
      </c>
      <c r="C9" s="37">
        <v>82.3</v>
      </c>
      <c r="D9" s="34">
        <v>38.76</v>
      </c>
      <c r="E9" s="4">
        <f t="shared" ref="E9:E17" si="0">D9/C9*100</f>
        <v>47.095990279465369</v>
      </c>
      <c r="F9" s="36">
        <v>26.82</v>
      </c>
      <c r="G9" s="4">
        <f t="shared" ref="G9:G18" si="1">D9/F9*100</f>
        <v>144.51901565995524</v>
      </c>
      <c r="H9" s="4">
        <f t="shared" ref="H9:H17" si="2">D9-F9</f>
        <v>11.939999999999998</v>
      </c>
    </row>
    <row r="10" spans="1:8" ht="30" customHeight="1">
      <c r="A10" s="16">
        <v>300</v>
      </c>
      <c r="B10" s="12" t="s">
        <v>50</v>
      </c>
      <c r="C10" s="37">
        <v>57.43</v>
      </c>
      <c r="D10" s="16">
        <v>28.76</v>
      </c>
      <c r="E10" s="4">
        <f t="shared" si="0"/>
        <v>50.078356259794532</v>
      </c>
      <c r="F10" s="36">
        <v>28.76</v>
      </c>
      <c r="G10" s="4">
        <f t="shared" si="1"/>
        <v>100</v>
      </c>
      <c r="H10" s="4">
        <f t="shared" si="2"/>
        <v>0</v>
      </c>
    </row>
    <row r="11" spans="1:8" ht="20.25" customHeight="1">
      <c r="A11" s="16">
        <v>400</v>
      </c>
      <c r="B11" s="16" t="s">
        <v>51</v>
      </c>
      <c r="C11" s="37">
        <v>2133.1999999999998</v>
      </c>
      <c r="D11" s="16">
        <v>267.7</v>
      </c>
      <c r="E11" s="4">
        <f t="shared" si="0"/>
        <v>12.549221826364148</v>
      </c>
      <c r="F11" s="36">
        <v>142.32</v>
      </c>
      <c r="G11" s="4">
        <f t="shared" si="1"/>
        <v>188.09724564362</v>
      </c>
      <c r="H11" s="4">
        <f t="shared" si="2"/>
        <v>125.38</v>
      </c>
    </row>
    <row r="12" spans="1:8" ht="18.75" customHeight="1">
      <c r="A12" s="16">
        <v>500</v>
      </c>
      <c r="B12" s="16" t="s">
        <v>52</v>
      </c>
      <c r="C12" s="37">
        <v>220</v>
      </c>
      <c r="D12" s="16">
        <v>37.5</v>
      </c>
      <c r="E12" s="4">
        <f t="shared" si="0"/>
        <v>17.045454545454543</v>
      </c>
      <c r="F12" s="36">
        <v>0</v>
      </c>
      <c r="G12" s="4" t="e">
        <f t="shared" si="1"/>
        <v>#DIV/0!</v>
      </c>
      <c r="H12" s="4">
        <f t="shared" si="2"/>
        <v>37.5</v>
      </c>
    </row>
    <row r="13" spans="1:8" ht="18.75" customHeight="1">
      <c r="A13" s="35">
        <v>600</v>
      </c>
      <c r="B13" s="35" t="s">
        <v>95</v>
      </c>
      <c r="C13" s="37">
        <v>0</v>
      </c>
      <c r="D13" s="35">
        <v>0</v>
      </c>
      <c r="E13" s="4" t="e">
        <f t="shared" si="0"/>
        <v>#DIV/0!</v>
      </c>
      <c r="F13" s="36">
        <v>0</v>
      </c>
      <c r="G13" s="4" t="e">
        <f t="shared" si="1"/>
        <v>#DIV/0!</v>
      </c>
      <c r="H13" s="4">
        <f t="shared" si="2"/>
        <v>0</v>
      </c>
    </row>
    <row r="14" spans="1:8" ht="18.75" customHeight="1">
      <c r="A14" s="16">
        <v>700</v>
      </c>
      <c r="B14" s="16" t="s">
        <v>53</v>
      </c>
      <c r="C14" s="37">
        <v>5</v>
      </c>
      <c r="D14" s="16">
        <v>0</v>
      </c>
      <c r="E14" s="4">
        <f t="shared" si="0"/>
        <v>0</v>
      </c>
      <c r="F14" s="36">
        <v>0</v>
      </c>
      <c r="G14" s="4" t="e">
        <f t="shared" si="1"/>
        <v>#DIV/0!</v>
      </c>
      <c r="H14" s="4">
        <f t="shared" si="2"/>
        <v>0</v>
      </c>
    </row>
    <row r="15" spans="1:8" ht="22.5" customHeight="1">
      <c r="A15" s="16">
        <v>800</v>
      </c>
      <c r="B15" s="16" t="s">
        <v>54</v>
      </c>
      <c r="C15" s="37">
        <v>108.9</v>
      </c>
      <c r="D15" s="16">
        <v>81.8</v>
      </c>
      <c r="E15" s="4">
        <f t="shared" si="0"/>
        <v>75.114784205693283</v>
      </c>
      <c r="F15" s="36">
        <v>98.27</v>
      </c>
      <c r="G15" s="4">
        <f t="shared" si="1"/>
        <v>83.240052915437062</v>
      </c>
      <c r="H15" s="4">
        <f t="shared" si="2"/>
        <v>-16.47</v>
      </c>
    </row>
    <row r="16" spans="1:8" ht="15.75" customHeight="1">
      <c r="A16" s="16">
        <v>1000</v>
      </c>
      <c r="B16" s="16" t="s">
        <v>55</v>
      </c>
      <c r="C16" s="36">
        <v>43.3</v>
      </c>
      <c r="D16" s="16">
        <v>18.05</v>
      </c>
      <c r="E16" s="4">
        <f t="shared" si="0"/>
        <v>41.685912240184763</v>
      </c>
      <c r="F16" s="36">
        <v>14.44</v>
      </c>
      <c r="G16" s="4">
        <f t="shared" si="1"/>
        <v>125</v>
      </c>
      <c r="H16" s="4">
        <f t="shared" si="2"/>
        <v>3.6100000000000012</v>
      </c>
    </row>
    <row r="17" spans="1:8" ht="25.5" customHeight="1">
      <c r="A17" s="16">
        <v>1100</v>
      </c>
      <c r="B17" s="16" t="s">
        <v>56</v>
      </c>
      <c r="C17" s="37">
        <v>0</v>
      </c>
      <c r="D17" s="16">
        <v>0</v>
      </c>
      <c r="E17" s="4" t="e">
        <f t="shared" si="0"/>
        <v>#DIV/0!</v>
      </c>
      <c r="F17" s="36">
        <v>0</v>
      </c>
      <c r="G17" s="4" t="e">
        <f t="shared" si="1"/>
        <v>#DIV/0!</v>
      </c>
      <c r="H17" s="4">
        <f t="shared" si="2"/>
        <v>0</v>
      </c>
    </row>
    <row r="18" spans="1:8">
      <c r="A18" s="2"/>
      <c r="B18" s="2" t="s">
        <v>57</v>
      </c>
      <c r="C18" s="2">
        <f>SUM(C8:C17)</f>
        <v>4179.8899999999994</v>
      </c>
      <c r="D18" s="2">
        <f>SUM(D8:D17)</f>
        <v>1146.9699999999998</v>
      </c>
      <c r="E18" s="4">
        <f t="shared" ref="E18" si="3">D18/C18*100</f>
        <v>27.44019579462617</v>
      </c>
      <c r="F18" s="2">
        <f>SUM(F8:F17)</f>
        <v>874.24</v>
      </c>
      <c r="G18" s="4">
        <f t="shared" si="1"/>
        <v>131.19623901903367</v>
      </c>
      <c r="H18" s="4">
        <f t="shared" ref="H18" si="4">D18-F18</f>
        <v>272.72999999999979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16" sqref="B16"/>
    </sheetView>
  </sheetViews>
  <sheetFormatPr defaultRowHeight="1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>
      <c r="A1" s="55" t="s">
        <v>58</v>
      </c>
      <c r="B1" s="55"/>
      <c r="C1" s="55"/>
      <c r="D1" s="55"/>
      <c r="E1" s="55"/>
      <c r="F1" s="55"/>
      <c r="G1" s="55"/>
      <c r="H1" s="55"/>
    </row>
    <row r="2" spans="1:8" ht="15.75">
      <c r="A2" s="59" t="s">
        <v>81</v>
      </c>
      <c r="B2" s="59"/>
      <c r="C2" s="59"/>
      <c r="D2" s="59"/>
      <c r="E2" s="59"/>
      <c r="F2" s="59"/>
      <c r="G2" s="59"/>
      <c r="H2" s="59"/>
    </row>
    <row r="3" spans="1:8" ht="15.75" customHeight="1">
      <c r="A3" s="1"/>
    </row>
    <row r="4" spans="1:8" ht="97.5" customHeight="1">
      <c r="A4" s="62" t="s">
        <v>66</v>
      </c>
      <c r="B4" s="62" t="s">
        <v>59</v>
      </c>
      <c r="C4" s="68" t="s">
        <v>73</v>
      </c>
      <c r="D4" s="69"/>
      <c r="E4" s="70"/>
      <c r="F4" s="64" t="s">
        <v>82</v>
      </c>
      <c r="G4" s="64" t="s">
        <v>83</v>
      </c>
      <c r="H4" s="64" t="s">
        <v>84</v>
      </c>
    </row>
    <row r="5" spans="1:8" ht="16.5" hidden="1" customHeight="1" thickBot="1">
      <c r="A5" s="67"/>
      <c r="B5" s="67"/>
      <c r="C5" s="71"/>
      <c r="D5" s="72"/>
      <c r="E5" s="73"/>
      <c r="F5" s="65"/>
      <c r="G5" s="65"/>
      <c r="H5" s="65"/>
    </row>
    <row r="6" spans="1:8" ht="15.75" customHeight="1">
      <c r="A6" s="67"/>
      <c r="B6" s="67"/>
      <c r="C6" s="62" t="s">
        <v>3</v>
      </c>
      <c r="D6" s="62" t="s">
        <v>85</v>
      </c>
      <c r="E6" s="64" t="s">
        <v>46</v>
      </c>
      <c r="F6" s="65"/>
      <c r="G6" s="65"/>
      <c r="H6" s="65"/>
    </row>
    <row r="7" spans="1:8" ht="35.25" customHeight="1">
      <c r="A7" s="63"/>
      <c r="B7" s="63"/>
      <c r="C7" s="63"/>
      <c r="D7" s="63"/>
      <c r="E7" s="66"/>
      <c r="F7" s="66"/>
      <c r="G7" s="66"/>
      <c r="H7" s="66"/>
    </row>
    <row r="8" spans="1:8" ht="15.75">
      <c r="A8" s="27">
        <v>746</v>
      </c>
      <c r="B8" s="30" t="s">
        <v>87</v>
      </c>
      <c r="C8" s="19"/>
      <c r="D8" s="19"/>
      <c r="E8" s="10"/>
      <c r="F8" s="19"/>
      <c r="G8" s="10"/>
      <c r="H8" s="20"/>
    </row>
    <row r="9" spans="1:8" ht="15.75">
      <c r="A9" s="11"/>
      <c r="B9" s="11" t="s">
        <v>57</v>
      </c>
      <c r="C9" s="21">
        <f>SUM(C8:C8)</f>
        <v>0</v>
      </c>
      <c r="D9" s="21">
        <f>SUM(D8:D8)</f>
        <v>0</v>
      </c>
      <c r="E9" s="14" t="e">
        <f t="shared" ref="E9" si="0">D9/C9*100</f>
        <v>#DIV/0!</v>
      </c>
      <c r="F9" s="21">
        <f>SUM(F8:F8)</f>
        <v>0</v>
      </c>
      <c r="G9" s="14" t="e">
        <f t="shared" ref="G9" si="1">D9/F9*100</f>
        <v>#DIV/0!</v>
      </c>
      <c r="H9" s="22">
        <f t="shared" ref="H9" si="2">D9-F9</f>
        <v>0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10" workbookViewId="0">
      <selection activeCell="I12" sqref="I12"/>
    </sheetView>
  </sheetViews>
  <sheetFormatPr defaultRowHeight="1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>
      <c r="A1" s="77" t="s">
        <v>60</v>
      </c>
      <c r="B1" s="77"/>
      <c r="C1" s="77"/>
      <c r="D1" s="77"/>
      <c r="E1" s="77"/>
      <c r="F1" s="77"/>
      <c r="G1" s="77"/>
      <c r="H1" s="77"/>
      <c r="I1" s="77"/>
    </row>
    <row r="2" spans="1:9">
      <c r="A2" s="78" t="s">
        <v>119</v>
      </c>
      <c r="B2" s="78"/>
      <c r="C2" s="78"/>
      <c r="D2" s="78"/>
      <c r="E2" s="78"/>
      <c r="F2" s="78"/>
      <c r="G2" s="78"/>
      <c r="H2" s="78"/>
      <c r="I2" s="78"/>
    </row>
    <row r="3" spans="1:9">
      <c r="A3" s="78"/>
      <c r="B3" s="78"/>
      <c r="C3" s="78"/>
      <c r="D3" s="78"/>
      <c r="E3" s="78"/>
      <c r="F3" s="78"/>
      <c r="G3" s="78"/>
      <c r="H3" s="78"/>
      <c r="I3" s="78"/>
    </row>
    <row r="4" spans="1:9">
      <c r="A4" s="6"/>
    </row>
    <row r="5" spans="1:9">
      <c r="A5" s="7" t="s">
        <v>68</v>
      </c>
      <c r="I5" t="s">
        <v>69</v>
      </c>
    </row>
    <row r="6" spans="1:9">
      <c r="A6" s="82" t="s">
        <v>61</v>
      </c>
      <c r="B6" s="85" t="s">
        <v>62</v>
      </c>
      <c r="C6" s="86"/>
      <c r="D6" s="87"/>
      <c r="E6" s="82" t="s">
        <v>63</v>
      </c>
      <c r="F6" s="94" t="s">
        <v>73</v>
      </c>
      <c r="G6" s="95"/>
      <c r="H6" s="79" t="s">
        <v>86</v>
      </c>
      <c r="I6" s="100" t="s">
        <v>46</v>
      </c>
    </row>
    <row r="7" spans="1:9">
      <c r="A7" s="83"/>
      <c r="B7" s="88"/>
      <c r="C7" s="89"/>
      <c r="D7" s="90"/>
      <c r="E7" s="83"/>
      <c r="F7" s="96"/>
      <c r="G7" s="97"/>
      <c r="H7" s="80"/>
      <c r="I7" s="100"/>
    </row>
    <row r="8" spans="1:9">
      <c r="A8" s="83"/>
      <c r="B8" s="88"/>
      <c r="C8" s="89"/>
      <c r="D8" s="90"/>
      <c r="E8" s="83"/>
      <c r="F8" s="98"/>
      <c r="G8" s="99"/>
      <c r="H8" s="80"/>
      <c r="I8" s="100"/>
    </row>
    <row r="9" spans="1:9">
      <c r="A9" s="83"/>
      <c r="B9" s="88"/>
      <c r="C9" s="89"/>
      <c r="D9" s="90"/>
      <c r="E9" s="83"/>
      <c r="F9" s="82" t="s">
        <v>64</v>
      </c>
      <c r="G9" s="79" t="s">
        <v>67</v>
      </c>
      <c r="H9" s="80"/>
      <c r="I9" s="100"/>
    </row>
    <row r="10" spans="1:9">
      <c r="A10" s="83"/>
      <c r="B10" s="88"/>
      <c r="C10" s="89"/>
      <c r="D10" s="90"/>
      <c r="E10" s="83"/>
      <c r="F10" s="83"/>
      <c r="G10" s="80"/>
      <c r="H10" s="80"/>
      <c r="I10" s="100"/>
    </row>
    <row r="11" spans="1:9" ht="34.5" customHeight="1">
      <c r="A11" s="84"/>
      <c r="B11" s="91"/>
      <c r="C11" s="92"/>
      <c r="D11" s="93"/>
      <c r="E11" s="84"/>
      <c r="F11" s="84"/>
      <c r="G11" s="81"/>
      <c r="H11" s="81"/>
      <c r="I11" s="100"/>
    </row>
    <row r="12" spans="1:9" ht="90">
      <c r="A12" s="38">
        <v>1</v>
      </c>
      <c r="B12" s="74" t="s">
        <v>97</v>
      </c>
      <c r="C12" s="75"/>
      <c r="D12" s="76"/>
      <c r="E12" s="48" t="s">
        <v>96</v>
      </c>
      <c r="F12" s="51">
        <v>2573.58</v>
      </c>
      <c r="G12" s="51">
        <v>1663.69</v>
      </c>
      <c r="H12" s="42">
        <v>713.17</v>
      </c>
      <c r="I12" s="43">
        <v>25.77</v>
      </c>
    </row>
    <row r="13" spans="1:9" ht="108" customHeight="1">
      <c r="A13" s="38">
        <v>2</v>
      </c>
      <c r="B13" s="74" t="s">
        <v>99</v>
      </c>
      <c r="C13" s="75"/>
      <c r="D13" s="76"/>
      <c r="E13" s="48" t="s">
        <v>98</v>
      </c>
      <c r="F13" s="46">
        <v>216</v>
      </c>
      <c r="G13" s="47">
        <v>116</v>
      </c>
      <c r="H13" s="42">
        <v>37.5</v>
      </c>
      <c r="I13" s="43">
        <v>0</v>
      </c>
    </row>
    <row r="14" spans="1:9" ht="90">
      <c r="A14" s="38">
        <v>3</v>
      </c>
      <c r="B14" s="74" t="s">
        <v>101</v>
      </c>
      <c r="C14" s="75"/>
      <c r="D14" s="76"/>
      <c r="E14" s="48" t="s">
        <v>100</v>
      </c>
      <c r="F14" s="44">
        <v>307.2</v>
      </c>
      <c r="G14" s="45">
        <v>150</v>
      </c>
      <c r="H14" s="42">
        <v>122.3</v>
      </c>
      <c r="I14" s="43">
        <v>16.399999999999999</v>
      </c>
    </row>
    <row r="15" spans="1:9" ht="120">
      <c r="A15" s="38">
        <v>4</v>
      </c>
      <c r="B15" s="74" t="s">
        <v>103</v>
      </c>
      <c r="C15" s="75"/>
      <c r="D15" s="76"/>
      <c r="E15" s="36" t="s">
        <v>102</v>
      </c>
      <c r="F15" s="44">
        <v>1011.7</v>
      </c>
      <c r="G15" s="40"/>
      <c r="H15" s="42">
        <v>245.19</v>
      </c>
      <c r="I15" s="43">
        <v>12.56</v>
      </c>
    </row>
    <row r="16" spans="1:9" ht="75">
      <c r="A16" s="38">
        <v>5</v>
      </c>
      <c r="B16" s="74" t="s">
        <v>105</v>
      </c>
      <c r="C16" s="75"/>
      <c r="D16" s="76"/>
      <c r="E16" s="49" t="s">
        <v>104</v>
      </c>
      <c r="F16" s="39">
        <v>4</v>
      </c>
      <c r="G16" s="40">
        <v>4</v>
      </c>
      <c r="H16" s="42">
        <v>0</v>
      </c>
      <c r="I16" s="43">
        <v>0</v>
      </c>
    </row>
    <row r="17" spans="1:9" ht="90">
      <c r="A17" s="38"/>
      <c r="B17" s="74" t="s">
        <v>107</v>
      </c>
      <c r="C17" s="75"/>
      <c r="D17" s="76"/>
      <c r="E17" s="50" t="s">
        <v>106</v>
      </c>
      <c r="F17" s="44">
        <v>52.4</v>
      </c>
      <c r="G17" s="45">
        <v>52.3</v>
      </c>
      <c r="H17" s="42">
        <v>28.76</v>
      </c>
      <c r="I17" s="43">
        <v>9.9</v>
      </c>
    </row>
    <row r="18" spans="1:9" ht="30">
      <c r="A18" s="38"/>
      <c r="B18" s="74" t="s">
        <v>108</v>
      </c>
      <c r="C18" s="75"/>
      <c r="D18" s="76"/>
      <c r="E18" s="53" t="s">
        <v>109</v>
      </c>
      <c r="F18" s="39">
        <v>15</v>
      </c>
      <c r="G18" s="40">
        <v>0</v>
      </c>
      <c r="H18" s="42">
        <v>0</v>
      </c>
      <c r="I18" s="43">
        <v>0</v>
      </c>
    </row>
    <row r="19" spans="1:9">
      <c r="A19" s="38"/>
      <c r="B19" s="74"/>
      <c r="C19" s="75"/>
      <c r="D19" s="76"/>
      <c r="E19" s="41"/>
      <c r="F19" s="39"/>
      <c r="G19" s="40"/>
      <c r="H19" s="42"/>
      <c r="I19" s="43"/>
    </row>
    <row r="20" spans="1:9">
      <c r="A20" s="13"/>
      <c r="B20" s="101"/>
      <c r="C20" s="102"/>
      <c r="D20" s="103"/>
      <c r="E20" s="8" t="s">
        <v>65</v>
      </c>
      <c r="F20" s="17">
        <f>SUM(F12:F19)</f>
        <v>4179.8799999999992</v>
      </c>
      <c r="G20" s="17">
        <f>SUM(G12:G19)</f>
        <v>1985.99</v>
      </c>
      <c r="H20" s="17">
        <f>SUM(H12:H19)</f>
        <v>1146.9199999999998</v>
      </c>
      <c r="I20" s="9">
        <f t="shared" ref="I20" si="0">H20/F20*100</f>
        <v>27.439065236322573</v>
      </c>
    </row>
  </sheetData>
  <mergeCells count="19">
    <mergeCell ref="B14:D14"/>
    <mergeCell ref="B15:D15"/>
    <mergeCell ref="B18:D18"/>
    <mergeCell ref="B19:D19"/>
    <mergeCell ref="B20:D20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2019-07-16T10:38:19Z</cp:lastPrinted>
  <dcterms:created xsi:type="dcterms:W3CDTF">2017-05-15T07:31:10Z</dcterms:created>
  <dcterms:modified xsi:type="dcterms:W3CDTF">2019-07-26T10:10:59Z</dcterms:modified>
</cp:coreProperties>
</file>